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FF254B1F-E31B-4BE2-A1AF-3E53D54F9195}" xr6:coauthVersionLast="47" xr6:coauthVersionMax="47" xr10:uidLastSave="{00000000-0000-0000-0000-000000000000}"/>
  <bookViews>
    <workbookView xWindow="-108" yWindow="-108" windowWidth="23256" windowHeight="12456" xr2:uid="{ABF53BE1-4FE7-4769-B52D-BC12844F02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" i="1" l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T6" i="1"/>
  <c r="S6" i="1"/>
</calcChain>
</file>

<file path=xl/sharedStrings.xml><?xml version="1.0" encoding="utf-8"?>
<sst xmlns="http://schemas.openxmlformats.org/spreadsheetml/2006/main" count="54" uniqueCount="38">
  <si>
    <t>(Amount in Rs. Lakhs)</t>
  </si>
  <si>
    <t>Sl No.</t>
  </si>
  <si>
    <t>Bank Name</t>
  </si>
  <si>
    <t xml:space="preserve">Loans to weaker </t>
  </si>
  <si>
    <t xml:space="preserve">Agriculture (NPS) </t>
  </si>
  <si>
    <t xml:space="preserve">MSME (NPS) </t>
  </si>
  <si>
    <t xml:space="preserve">Export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</si>
  <si>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</si>
  <si>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</si>
  <si>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</si>
  <si>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</si>
  <si>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</t>
  </si>
  <si>
    <t>No.</t>
  </si>
  <si>
    <t xml:space="preserve"> Amt.</t>
  </si>
  <si>
    <t>APEX</t>
  </si>
  <si>
    <t>AXIS</t>
  </si>
  <si>
    <t>BANDH</t>
  </si>
  <si>
    <t xml:space="preserve">BOB  </t>
  </si>
  <si>
    <t xml:space="preserve">BOI  </t>
  </si>
  <si>
    <t>BOM</t>
  </si>
  <si>
    <t>CANARA</t>
  </si>
  <si>
    <t>CBI</t>
  </si>
  <si>
    <t>HDFC</t>
  </si>
  <si>
    <t>ICICI</t>
  </si>
  <si>
    <t xml:space="preserve">IDBI   </t>
  </si>
  <si>
    <t xml:space="preserve">INDIAN   </t>
  </si>
  <si>
    <t>INDUS</t>
  </si>
  <si>
    <t>IOB</t>
  </si>
  <si>
    <t>NESFB</t>
  </si>
  <si>
    <t>PNB</t>
  </si>
  <si>
    <t>PSB</t>
  </si>
  <si>
    <t xml:space="preserve">RRB  </t>
  </si>
  <si>
    <t>SBI</t>
  </si>
  <si>
    <t xml:space="preserve">UCO  </t>
  </si>
  <si>
    <t>UNION</t>
  </si>
  <si>
    <t xml:space="preserve">YES  </t>
  </si>
  <si>
    <t>Total</t>
  </si>
  <si>
    <t>Bankwise Annual Credit Plan (ACP) Non Priority Sector (NPS) Target for Arunachal Pradesh in the Financial Year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</si>
</sst>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family val="2"/>
    </font>
    <font>
      <sz val="16.5"/>
      <color rgb="FF000000"/>
      <name val="Bahnschrift Condensed"/>
      <family val="2"/>
    </font>
    <font>
      <sz val="15.5"/>
      <color theme="1"/>
      <name val="Bahnschrift Condensed"/>
      <family val="2"/>
    </font>
    <font>
      <sz val="15.5"/>
      <color rgb="FF000000"/>
      <name val="Bahnschrift Condensed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0" fillId="2" borderId="8" xfId="0" applyNumberFormat="1" applyFill="1" applyBorder="1"/>
    <xf numFmtId="2" fontId="0" fillId="2" borderId="8" xfId="0" applyNumberFormat="1" applyFill="1" applyBorder="1"/>
    <xf numFmtId="0" fontId="0" fillId="2" borderId="8" xfId="0" applyFill="1" applyBorder="1" applyAlignment="1">
      <alignment horizontal="right"/>
    </xf>
    <xf numFmtId="0" fontId="4" fillId="2" borderId="1" xfId="0" applyFont="1" applyFill="1" applyBorder="1"/>
    <xf numFmtId="1" fontId="0" fillId="2" borderId="9" xfId="0" applyNumberFormat="1" applyFill="1" applyBorder="1"/>
    <xf numFmtId="2" fontId="0" fillId="2" borderId="9" xfId="0" applyNumberFormat="1" applyFill="1" applyBorder="1"/>
    <xf numFmtId="0" fontId="4" fillId="2" borderId="10" xfId="0" applyFont="1" applyFill="1" applyBorder="1"/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0" fontId="1" fillId="2" borderId="7" xfId="0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9939D-C331-4887-9FD6-C770B4454280}">
  <dimension ref="A1:T28"/>
  <sheetViews>
    <sheetView tabSelected="1" workbookViewId="0">
      <selection sqref="A1:T1"/>
    </sheetView>
  </sheetViews>
  <sheetFormatPr defaultRowHeight="14.4" x14ac:dyDescent="0.3"/>
  <cols>
    <col min="1" max="1" width="5.88671875" bestFit="1" customWidth="1"/>
    <col min="2" max="2" width="10.6640625" bestFit="1" customWidth="1"/>
    <col min="3" max="3" width="6" bestFit="1" customWidth="1"/>
    <col min="4" max="4" width="8.5546875" bestFit="1" customWidth="1"/>
    <col min="5" max="5" width="4.88671875" customWidth="1"/>
    <col min="6" max="6" width="10.5546875" customWidth="1"/>
    <col min="7" max="7" width="5" bestFit="1" customWidth="1"/>
    <col min="8" max="8" width="8.5546875" bestFit="1" customWidth="1"/>
    <col min="9" max="9" width="4" bestFit="1" customWidth="1"/>
    <col min="10" max="10" width="7.21875" customWidth="1"/>
    <col min="11" max="11" width="4" bestFit="1" customWidth="1"/>
    <col min="12" max="12" width="7.5546875" bestFit="1" customWidth="1"/>
    <col min="13" max="13" width="4" bestFit="1" customWidth="1"/>
    <col min="14" max="14" width="8.5546875" bestFit="1" customWidth="1"/>
    <col min="15" max="15" width="5" bestFit="1" customWidth="1"/>
    <col min="16" max="16" width="8.5546875" bestFit="1" customWidth="1"/>
    <col min="17" max="17" width="5" bestFit="1" customWidth="1"/>
    <col min="18" max="18" width="9.33203125" customWidth="1"/>
    <col min="19" max="19" width="8" customWidth="1"/>
    <col min="20" max="20" width="10.21875" customWidth="1"/>
  </cols>
  <sheetData>
    <row r="1" spans="1:20" ht="24" customHeight="1" x14ac:dyDescent="0.3">
      <c r="A1" s="15">
        <v>112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25.2" customHeight="1" x14ac:dyDescent="0.3">
      <c r="A2" s="16" t="s">
        <v>37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9.2" customHeight="1" x14ac:dyDescent="0.3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ht="43.2" customHeight="1" x14ac:dyDescent="0.3">
      <c r="A4" s="18" t="s">
        <v>1</v>
      </c>
      <c r="B4" s="18" t="s">
        <v>2</v>
      </c>
      <c r="C4" s="20" t="s">
        <v>3</v>
      </c>
      <c r="D4" s="21"/>
      <c r="E4" s="22" t="s">
        <v>4</v>
      </c>
      <c r="F4" s="23"/>
      <c r="G4" s="22" t="s">
        <v>5</v>
      </c>
      <c r="H4" s="23"/>
      <c r="I4" s="22" t="s">
        <v>6</v>
      </c>
      <c r="J4" s="23"/>
      <c r="K4" s="22" t="s">
        <v>7</v>
      </c>
      <c r="L4" s="23"/>
      <c r="M4" s="22" t="s">
        <v>8</v>
      </c>
      <c r="N4" s="23"/>
      <c r="O4" s="22" t="s">
        <v>9</v>
      </c>
      <c r="P4" s="23"/>
      <c r="Q4" s="22" t="s">
        <v>10</v>
      </c>
      <c r="R4" s="23"/>
      <c r="S4" s="22" t="s">
        <v>11</v>
      </c>
      <c r="T4" s="23"/>
    </row>
    <row r="5" spans="1:20" x14ac:dyDescent="0.3">
      <c r="A5" s="19"/>
      <c r="B5" s="19"/>
      <c r="C5" s="10" t="s">
        <v>12</v>
      </c>
      <c r="D5" s="11" t="s">
        <v>13</v>
      </c>
      <c r="E5" s="10" t="s">
        <v>12</v>
      </c>
      <c r="F5" s="11" t="s">
        <v>13</v>
      </c>
      <c r="G5" s="10" t="s">
        <v>12</v>
      </c>
      <c r="H5" s="11" t="s">
        <v>13</v>
      </c>
      <c r="I5" s="10" t="s">
        <v>12</v>
      </c>
      <c r="J5" s="11" t="s">
        <v>13</v>
      </c>
      <c r="K5" s="10" t="s">
        <v>12</v>
      </c>
      <c r="L5" s="11" t="s">
        <v>13</v>
      </c>
      <c r="M5" s="10" t="s">
        <v>12</v>
      </c>
      <c r="N5" s="11" t="s">
        <v>13</v>
      </c>
      <c r="O5" s="10" t="s">
        <v>12</v>
      </c>
      <c r="P5" s="11" t="s">
        <v>13</v>
      </c>
      <c r="Q5" s="10" t="s">
        <v>12</v>
      </c>
      <c r="R5" s="11" t="s">
        <v>13</v>
      </c>
      <c r="S5" s="10" t="s">
        <v>12</v>
      </c>
      <c r="T5" s="11" t="s">
        <v>13</v>
      </c>
    </row>
    <row r="6" spans="1:20" x14ac:dyDescent="0.3">
      <c r="A6" s="3">
        <v>1</v>
      </c>
      <c r="B6" s="12" t="s">
        <v>14</v>
      </c>
      <c r="C6" s="1">
        <v>773.05</v>
      </c>
      <c r="D6" s="2">
        <v>931.89806589083048</v>
      </c>
      <c r="E6" s="1">
        <v>55</v>
      </c>
      <c r="F6" s="2">
        <v>55.387595883134878</v>
      </c>
      <c r="G6" s="1">
        <v>186.5</v>
      </c>
      <c r="H6" s="2">
        <v>160.92804316914834</v>
      </c>
      <c r="I6" s="1">
        <v>0</v>
      </c>
      <c r="J6" s="2">
        <v>0</v>
      </c>
      <c r="K6" s="1">
        <v>33</v>
      </c>
      <c r="L6" s="2">
        <v>3.26</v>
      </c>
      <c r="M6" s="1">
        <v>16</v>
      </c>
      <c r="N6" s="2">
        <v>105.94108957113387</v>
      </c>
      <c r="O6" s="1">
        <v>211</v>
      </c>
      <c r="P6" s="2">
        <v>1657.187768</v>
      </c>
      <c r="Q6" s="1">
        <v>286</v>
      </c>
      <c r="R6" s="2">
        <v>3183.1400000000003</v>
      </c>
      <c r="S6" s="1">
        <f>E6+G6+I6+K6+M6+O6+Q6</f>
        <v>787.5</v>
      </c>
      <c r="T6" s="2">
        <f>F6+H6+J6+L6+N6+P6+R6</f>
        <v>5165.8444966234174</v>
      </c>
    </row>
    <row r="7" spans="1:20" x14ac:dyDescent="0.3">
      <c r="A7" s="3">
        <v>2</v>
      </c>
      <c r="B7" s="12" t="s">
        <v>15</v>
      </c>
      <c r="C7" s="1">
        <v>1068.5</v>
      </c>
      <c r="D7" s="2">
        <v>1913.2364521271015</v>
      </c>
      <c r="E7" s="1">
        <v>155</v>
      </c>
      <c r="F7" s="2">
        <v>190.7598993710869</v>
      </c>
      <c r="G7" s="1">
        <v>166</v>
      </c>
      <c r="H7" s="2">
        <v>96.677351929716849</v>
      </c>
      <c r="I7" s="1">
        <v>0</v>
      </c>
      <c r="J7" s="2">
        <v>0</v>
      </c>
      <c r="K7" s="1">
        <v>3</v>
      </c>
      <c r="L7" s="2">
        <v>41.26</v>
      </c>
      <c r="M7" s="1">
        <v>26</v>
      </c>
      <c r="N7" s="2">
        <v>515.98171415853301</v>
      </c>
      <c r="O7" s="1">
        <v>132</v>
      </c>
      <c r="P7" s="2">
        <v>2241.8067879999999</v>
      </c>
      <c r="Q7" s="1">
        <v>406</v>
      </c>
      <c r="R7" s="2">
        <v>9016.8802459998133</v>
      </c>
      <c r="S7" s="1">
        <f t="shared" ref="S7:S28" si="0">E7+G7+I7+K7+M7+O7+Q7</f>
        <v>888</v>
      </c>
      <c r="T7" s="2">
        <f t="shared" ref="T7:T28" si="1">F7+H7+J7+L7+N7+P7+R7</f>
        <v>12103.365999459151</v>
      </c>
    </row>
    <row r="8" spans="1:20" x14ac:dyDescent="0.3">
      <c r="A8" s="3">
        <v>3</v>
      </c>
      <c r="B8" s="12" t="s">
        <v>16</v>
      </c>
      <c r="C8" s="1">
        <v>626.4</v>
      </c>
      <c r="D8" s="2">
        <v>1092.9876387441952</v>
      </c>
      <c r="E8" s="1">
        <v>122</v>
      </c>
      <c r="F8" s="2">
        <v>227.25292931160178</v>
      </c>
      <c r="G8" s="1">
        <v>108.6</v>
      </c>
      <c r="H8" s="2">
        <v>36.652525618129047</v>
      </c>
      <c r="I8" s="1">
        <v>0</v>
      </c>
      <c r="J8" s="2">
        <v>0</v>
      </c>
      <c r="K8" s="1">
        <v>0</v>
      </c>
      <c r="L8" s="2">
        <v>0</v>
      </c>
      <c r="M8" s="1">
        <v>10</v>
      </c>
      <c r="N8" s="2">
        <v>385.07668208679132</v>
      </c>
      <c r="O8" s="1">
        <v>20</v>
      </c>
      <c r="P8" s="2">
        <v>812.13158099999998</v>
      </c>
      <c r="Q8" s="1">
        <v>160</v>
      </c>
      <c r="R8" s="2">
        <v>3619.5844077841193</v>
      </c>
      <c r="S8" s="1">
        <f t="shared" si="0"/>
        <v>420.6</v>
      </c>
      <c r="T8" s="2">
        <f t="shared" si="1"/>
        <v>5080.6981258006417</v>
      </c>
    </row>
    <row r="9" spans="1:20" x14ac:dyDescent="0.3">
      <c r="A9" s="3">
        <v>4</v>
      </c>
      <c r="B9" s="12" t="s">
        <v>17</v>
      </c>
      <c r="C9" s="1">
        <v>983.1</v>
      </c>
      <c r="D9" s="2">
        <v>2238.1067770835389</v>
      </c>
      <c r="E9" s="1">
        <v>200</v>
      </c>
      <c r="F9" s="2">
        <v>269.30237251558486</v>
      </c>
      <c r="G9" s="1">
        <v>148.6</v>
      </c>
      <c r="H9" s="2">
        <v>85.009487211700971</v>
      </c>
      <c r="I9" s="1">
        <v>0</v>
      </c>
      <c r="J9" s="2">
        <v>0</v>
      </c>
      <c r="K9" s="1">
        <v>6</v>
      </c>
      <c r="L9" s="2">
        <v>88.509999999999991</v>
      </c>
      <c r="M9" s="1">
        <v>23</v>
      </c>
      <c r="N9" s="2">
        <v>1381.3150622833971</v>
      </c>
      <c r="O9" s="1">
        <v>46</v>
      </c>
      <c r="P9" s="2">
        <v>3028.0035440000001</v>
      </c>
      <c r="Q9" s="1">
        <v>368</v>
      </c>
      <c r="R9" s="2">
        <v>14355.919793984825</v>
      </c>
      <c r="S9" s="1">
        <f t="shared" si="0"/>
        <v>791.6</v>
      </c>
      <c r="T9" s="2">
        <f t="shared" si="1"/>
        <v>19208.060259995509</v>
      </c>
    </row>
    <row r="10" spans="1:20" x14ac:dyDescent="0.3">
      <c r="A10" s="3">
        <v>5</v>
      </c>
      <c r="B10" s="12" t="s">
        <v>18</v>
      </c>
      <c r="C10" s="1">
        <v>889.25</v>
      </c>
      <c r="D10" s="2">
        <v>1611.6426301873312</v>
      </c>
      <c r="E10" s="1">
        <v>120</v>
      </c>
      <c r="F10" s="2">
        <v>371.19316495660973</v>
      </c>
      <c r="G10" s="1">
        <v>132.1</v>
      </c>
      <c r="H10" s="2">
        <v>55.200064314786218</v>
      </c>
      <c r="I10" s="1">
        <v>0</v>
      </c>
      <c r="J10" s="2">
        <v>0</v>
      </c>
      <c r="K10" s="1">
        <v>0</v>
      </c>
      <c r="L10" s="2">
        <v>0</v>
      </c>
      <c r="M10" s="1">
        <v>14</v>
      </c>
      <c r="N10" s="2">
        <v>358.48477710707158</v>
      </c>
      <c r="O10" s="1">
        <v>38</v>
      </c>
      <c r="P10" s="2">
        <v>857.68042500000001</v>
      </c>
      <c r="Q10" s="1">
        <v>226</v>
      </c>
      <c r="R10" s="2">
        <v>3985.9595554184421</v>
      </c>
      <c r="S10" s="1">
        <f t="shared" si="0"/>
        <v>530.1</v>
      </c>
      <c r="T10" s="2">
        <f t="shared" si="1"/>
        <v>5628.5179867969091</v>
      </c>
    </row>
    <row r="11" spans="1:20" x14ac:dyDescent="0.3">
      <c r="A11" s="3">
        <v>6</v>
      </c>
      <c r="B11" s="4" t="s">
        <v>19</v>
      </c>
      <c r="C11" s="5">
        <v>618.29999999999995</v>
      </c>
      <c r="D11" s="6">
        <v>2485.9831124949756</v>
      </c>
      <c r="E11" s="5">
        <v>113</v>
      </c>
      <c r="F11" s="6">
        <v>159.32671027346035</v>
      </c>
      <c r="G11" s="5">
        <v>108.6</v>
      </c>
      <c r="H11" s="6">
        <v>98.417739969872414</v>
      </c>
      <c r="I11" s="5">
        <v>0</v>
      </c>
      <c r="J11" s="6">
        <v>0</v>
      </c>
      <c r="K11" s="5">
        <v>0</v>
      </c>
      <c r="L11" s="6">
        <v>0</v>
      </c>
      <c r="M11" s="5">
        <v>10</v>
      </c>
      <c r="N11" s="6">
        <v>409.47459630528829</v>
      </c>
      <c r="O11" s="5">
        <v>20</v>
      </c>
      <c r="P11" s="6">
        <v>863.59324700000002</v>
      </c>
      <c r="Q11" s="5">
        <v>160</v>
      </c>
      <c r="R11" s="6">
        <v>3848.9161590840381</v>
      </c>
      <c r="S11" s="5">
        <f t="shared" si="0"/>
        <v>411.6</v>
      </c>
      <c r="T11" s="6">
        <f t="shared" si="1"/>
        <v>5379.7284526326594</v>
      </c>
    </row>
    <row r="12" spans="1:20" x14ac:dyDescent="0.3">
      <c r="A12" s="3">
        <v>7</v>
      </c>
      <c r="B12" s="7" t="s">
        <v>20</v>
      </c>
      <c r="C12" s="1">
        <v>1573.55</v>
      </c>
      <c r="D12" s="2">
        <v>4165.9546443357649</v>
      </c>
      <c r="E12" s="1">
        <v>191</v>
      </c>
      <c r="F12" s="2">
        <v>339.15112672893304</v>
      </c>
      <c r="G12" s="1">
        <v>483.9</v>
      </c>
      <c r="H12" s="2">
        <v>518.35113352904864</v>
      </c>
      <c r="I12" s="1">
        <v>0</v>
      </c>
      <c r="J12" s="2">
        <v>0</v>
      </c>
      <c r="K12" s="1">
        <v>6</v>
      </c>
      <c r="L12" s="2">
        <v>88.509999999999991</v>
      </c>
      <c r="M12" s="1">
        <v>32</v>
      </c>
      <c r="N12" s="2">
        <v>636.64119311833565</v>
      </c>
      <c r="O12" s="1">
        <v>105</v>
      </c>
      <c r="P12" s="2">
        <v>2216.1848669999999</v>
      </c>
      <c r="Q12" s="1">
        <v>480</v>
      </c>
      <c r="R12" s="2">
        <v>10402.845706050502</v>
      </c>
      <c r="S12" s="1">
        <f t="shared" si="0"/>
        <v>1297.9000000000001</v>
      </c>
      <c r="T12" s="2">
        <f t="shared" si="1"/>
        <v>14201.684026426819</v>
      </c>
    </row>
    <row r="13" spans="1:20" x14ac:dyDescent="0.3">
      <c r="A13" s="3">
        <v>8</v>
      </c>
      <c r="B13" s="7" t="s">
        <v>21</v>
      </c>
      <c r="C13" s="1">
        <v>992.45</v>
      </c>
      <c r="D13" s="2">
        <v>1953.6811619446828</v>
      </c>
      <c r="E13" s="1">
        <v>96</v>
      </c>
      <c r="F13" s="2">
        <v>152.02494168787607</v>
      </c>
      <c r="G13" s="1">
        <v>336.7</v>
      </c>
      <c r="H13" s="2">
        <v>628.71776665448806</v>
      </c>
      <c r="I13" s="1">
        <v>0</v>
      </c>
      <c r="J13" s="2">
        <v>0</v>
      </c>
      <c r="K13" s="1">
        <v>2</v>
      </c>
      <c r="L13" s="2">
        <v>19.63</v>
      </c>
      <c r="M13" s="1">
        <v>13</v>
      </c>
      <c r="N13" s="2">
        <v>330.65039648199445</v>
      </c>
      <c r="O13" s="1">
        <v>336</v>
      </c>
      <c r="P13" s="2">
        <v>2849.9763800000001</v>
      </c>
      <c r="Q13" s="1">
        <v>265</v>
      </c>
      <c r="R13" s="2">
        <v>3754.9373289911869</v>
      </c>
      <c r="S13" s="1">
        <f t="shared" si="0"/>
        <v>1048.7</v>
      </c>
      <c r="T13" s="2">
        <f t="shared" si="1"/>
        <v>7735.936813815546</v>
      </c>
    </row>
    <row r="14" spans="1:20" x14ac:dyDescent="0.3">
      <c r="A14" s="3">
        <v>9</v>
      </c>
      <c r="B14" s="7" t="s">
        <v>22</v>
      </c>
      <c r="C14" s="1">
        <v>1178.1500000000001</v>
      </c>
      <c r="D14" s="2">
        <v>2242.2868394182187</v>
      </c>
      <c r="E14" s="1">
        <v>215</v>
      </c>
      <c r="F14" s="2">
        <v>302.7588132266888</v>
      </c>
      <c r="G14" s="1">
        <v>383.7</v>
      </c>
      <c r="H14" s="2">
        <v>446.78754531093688</v>
      </c>
      <c r="I14" s="1">
        <v>0</v>
      </c>
      <c r="J14" s="2">
        <v>0</v>
      </c>
      <c r="K14" s="1">
        <v>1</v>
      </c>
      <c r="L14" s="2">
        <v>17.63</v>
      </c>
      <c r="M14" s="1">
        <v>20</v>
      </c>
      <c r="N14" s="2">
        <v>291.70017127867476</v>
      </c>
      <c r="O14" s="1">
        <v>219</v>
      </c>
      <c r="P14" s="2">
        <v>2272.0958139999998</v>
      </c>
      <c r="Q14" s="1">
        <v>315</v>
      </c>
      <c r="R14" s="2">
        <v>5503.3949070761073</v>
      </c>
      <c r="S14" s="1">
        <f t="shared" si="0"/>
        <v>1153.7</v>
      </c>
      <c r="T14" s="2">
        <f t="shared" si="1"/>
        <v>8834.3672508924064</v>
      </c>
    </row>
    <row r="15" spans="1:20" x14ac:dyDescent="0.3">
      <c r="A15" s="3">
        <v>10</v>
      </c>
      <c r="B15" s="7" t="s">
        <v>23</v>
      </c>
      <c r="C15" s="1">
        <v>1045.5999999999999</v>
      </c>
      <c r="D15" s="2">
        <v>1902.014587070611</v>
      </c>
      <c r="E15" s="1">
        <v>155</v>
      </c>
      <c r="F15" s="2">
        <v>188.93264745576246</v>
      </c>
      <c r="G15" s="1">
        <v>382.8</v>
      </c>
      <c r="H15" s="2">
        <v>423.74735192971684</v>
      </c>
      <c r="I15" s="1">
        <v>0</v>
      </c>
      <c r="J15" s="2">
        <v>0</v>
      </c>
      <c r="K15" s="1">
        <v>1</v>
      </c>
      <c r="L15" s="2">
        <v>17.63</v>
      </c>
      <c r="M15" s="1">
        <v>22</v>
      </c>
      <c r="N15" s="2">
        <v>283.20340591204825</v>
      </c>
      <c r="O15" s="1">
        <v>40</v>
      </c>
      <c r="P15" s="2">
        <v>1044.8191000000002</v>
      </c>
      <c r="Q15" s="1">
        <v>325</v>
      </c>
      <c r="R15" s="2">
        <v>6383.0423714155813</v>
      </c>
      <c r="S15" s="1">
        <f t="shared" si="0"/>
        <v>925.8</v>
      </c>
      <c r="T15" s="2">
        <f t="shared" si="1"/>
        <v>8341.3748767131092</v>
      </c>
    </row>
    <row r="16" spans="1:20" x14ac:dyDescent="0.3">
      <c r="A16" s="3">
        <v>11</v>
      </c>
      <c r="B16" s="7" t="s">
        <v>24</v>
      </c>
      <c r="C16" s="1">
        <v>460.35</v>
      </c>
      <c r="D16" s="2">
        <v>1132.9636413780179</v>
      </c>
      <c r="E16" s="1">
        <v>104</v>
      </c>
      <c r="F16" s="2">
        <v>128.40770366418528</v>
      </c>
      <c r="G16" s="1">
        <v>77.3</v>
      </c>
      <c r="H16" s="2">
        <v>41.393260518076247</v>
      </c>
      <c r="I16" s="1">
        <v>0</v>
      </c>
      <c r="J16" s="2">
        <v>0</v>
      </c>
      <c r="K16" s="1">
        <v>0</v>
      </c>
      <c r="L16" s="2">
        <v>0</v>
      </c>
      <c r="M16" s="1">
        <v>10</v>
      </c>
      <c r="N16" s="2">
        <v>518.43449423620871</v>
      </c>
      <c r="O16" s="1">
        <v>20</v>
      </c>
      <c r="P16" s="2">
        <v>1093.3699320000001</v>
      </c>
      <c r="Q16" s="1">
        <v>160</v>
      </c>
      <c r="R16" s="2">
        <v>4873.1006033023941</v>
      </c>
      <c r="S16" s="1">
        <f t="shared" si="0"/>
        <v>371.3</v>
      </c>
      <c r="T16" s="2">
        <f t="shared" si="1"/>
        <v>6654.7059937208642</v>
      </c>
    </row>
    <row r="17" spans="1:20" x14ac:dyDescent="0.3">
      <c r="A17" s="3">
        <v>12</v>
      </c>
      <c r="B17" s="7" t="s">
        <v>25</v>
      </c>
      <c r="C17" s="1">
        <v>946.80000000000007</v>
      </c>
      <c r="D17" s="2">
        <v>1991.5397153949202</v>
      </c>
      <c r="E17" s="1">
        <v>180</v>
      </c>
      <c r="F17" s="2">
        <v>253.11969079996362</v>
      </c>
      <c r="G17" s="1">
        <v>165.2</v>
      </c>
      <c r="H17" s="2">
        <v>71.413454856369384</v>
      </c>
      <c r="I17" s="1">
        <v>0</v>
      </c>
      <c r="J17" s="2">
        <v>0</v>
      </c>
      <c r="K17" s="1">
        <v>0</v>
      </c>
      <c r="L17" s="2">
        <v>0</v>
      </c>
      <c r="M17" s="1">
        <v>16</v>
      </c>
      <c r="N17" s="2">
        <v>895.3761181934625</v>
      </c>
      <c r="O17" s="1">
        <v>32</v>
      </c>
      <c r="P17" s="2">
        <v>1888.359168</v>
      </c>
      <c r="Q17" s="1">
        <v>256</v>
      </c>
      <c r="R17" s="2">
        <v>8416.2183463107558</v>
      </c>
      <c r="S17" s="1">
        <f t="shared" si="0"/>
        <v>649.20000000000005</v>
      </c>
      <c r="T17" s="2">
        <f t="shared" si="1"/>
        <v>11524.486778160552</v>
      </c>
    </row>
    <row r="18" spans="1:20" x14ac:dyDescent="0.3">
      <c r="A18" s="3">
        <v>13</v>
      </c>
      <c r="B18" s="7" t="s">
        <v>26</v>
      </c>
      <c r="C18" s="1">
        <v>607.5</v>
      </c>
      <c r="D18" s="2">
        <v>4108.997075058247</v>
      </c>
      <c r="E18" s="1">
        <v>104</v>
      </c>
      <c r="F18" s="2">
        <v>123.14169448428007</v>
      </c>
      <c r="G18" s="1">
        <v>108</v>
      </c>
      <c r="H18" s="2">
        <v>168.974064272394</v>
      </c>
      <c r="I18" s="1">
        <v>0</v>
      </c>
      <c r="J18" s="2">
        <v>0</v>
      </c>
      <c r="K18" s="1">
        <v>0</v>
      </c>
      <c r="L18" s="2">
        <v>0</v>
      </c>
      <c r="M18" s="1">
        <v>10</v>
      </c>
      <c r="N18" s="2">
        <v>394.08777475048589</v>
      </c>
      <c r="O18" s="1">
        <v>20</v>
      </c>
      <c r="P18" s="2">
        <v>831.14399999999989</v>
      </c>
      <c r="Q18" s="1">
        <v>160</v>
      </c>
      <c r="R18" s="2">
        <v>3704.285486867519</v>
      </c>
      <c r="S18" s="1">
        <f t="shared" si="0"/>
        <v>402</v>
      </c>
      <c r="T18" s="2">
        <f t="shared" si="1"/>
        <v>5221.6330203746784</v>
      </c>
    </row>
    <row r="19" spans="1:20" x14ac:dyDescent="0.3">
      <c r="A19" s="3">
        <v>14</v>
      </c>
      <c r="B19" s="7" t="s">
        <v>27</v>
      </c>
      <c r="C19" s="1">
        <v>369.45</v>
      </c>
      <c r="D19" s="2">
        <v>618.45349770449786</v>
      </c>
      <c r="E19" s="1">
        <v>76</v>
      </c>
      <c r="F19" s="2">
        <v>87.72874770167283</v>
      </c>
      <c r="G19" s="1">
        <v>62.7</v>
      </c>
      <c r="H19" s="2">
        <v>22.177766654487986</v>
      </c>
      <c r="I19" s="1">
        <v>0</v>
      </c>
      <c r="J19" s="2">
        <v>0</v>
      </c>
      <c r="K19" s="1">
        <v>0</v>
      </c>
      <c r="L19" s="2">
        <v>0</v>
      </c>
      <c r="M19" s="1">
        <v>8</v>
      </c>
      <c r="N19" s="2">
        <v>210.8759627389129</v>
      </c>
      <c r="O19" s="1">
        <v>16</v>
      </c>
      <c r="P19" s="2">
        <v>444.73130199999991</v>
      </c>
      <c r="Q19" s="1">
        <v>128</v>
      </c>
      <c r="R19" s="2">
        <v>1982.1593521837806</v>
      </c>
      <c r="S19" s="1">
        <f t="shared" si="0"/>
        <v>290.7</v>
      </c>
      <c r="T19" s="2">
        <f t="shared" si="1"/>
        <v>2747.6731312788543</v>
      </c>
    </row>
    <row r="20" spans="1:20" x14ac:dyDescent="0.3">
      <c r="A20" s="3">
        <v>15</v>
      </c>
      <c r="B20" s="7" t="s">
        <v>28</v>
      </c>
      <c r="C20" s="1">
        <v>1596.8000000000004</v>
      </c>
      <c r="D20" s="2">
        <v>2413.5034105491413</v>
      </c>
      <c r="E20" s="1">
        <v>123</v>
      </c>
      <c r="F20" s="2">
        <v>143.86414625511992</v>
      </c>
      <c r="G20" s="1">
        <v>321.39999999999998</v>
      </c>
      <c r="H20" s="2">
        <v>156.80019884280853</v>
      </c>
      <c r="I20" s="1">
        <v>0</v>
      </c>
      <c r="J20" s="2">
        <v>0</v>
      </c>
      <c r="K20" s="1">
        <v>0</v>
      </c>
      <c r="L20" s="2">
        <v>0</v>
      </c>
      <c r="M20" s="1">
        <v>6</v>
      </c>
      <c r="N20" s="2">
        <v>206.62312912454001</v>
      </c>
      <c r="O20" s="1">
        <v>12</v>
      </c>
      <c r="P20" s="2">
        <v>435.76187299999992</v>
      </c>
      <c r="Q20" s="1">
        <v>96</v>
      </c>
      <c r="R20" s="2">
        <v>1942.1842226691483</v>
      </c>
      <c r="S20" s="1">
        <f t="shared" si="0"/>
        <v>558.4</v>
      </c>
      <c r="T20" s="2">
        <f t="shared" si="1"/>
        <v>2885.2335698916168</v>
      </c>
    </row>
    <row r="21" spans="1:20" x14ac:dyDescent="0.3">
      <c r="A21" s="3">
        <v>16</v>
      </c>
      <c r="B21" s="7" t="s">
        <v>29</v>
      </c>
      <c r="C21" s="1">
        <v>1693.8</v>
      </c>
      <c r="D21" s="2">
        <v>4503.8103526238265</v>
      </c>
      <c r="E21" s="1">
        <v>215</v>
      </c>
      <c r="F21" s="2">
        <v>300.89707405063825</v>
      </c>
      <c r="G21" s="1">
        <v>395.2</v>
      </c>
      <c r="H21" s="2">
        <v>540.80837390627596</v>
      </c>
      <c r="I21" s="1">
        <v>0</v>
      </c>
      <c r="J21" s="2">
        <v>0</v>
      </c>
      <c r="K21" s="1">
        <v>6</v>
      </c>
      <c r="L21" s="2">
        <v>47.629999999999995</v>
      </c>
      <c r="M21" s="1">
        <v>30</v>
      </c>
      <c r="N21" s="2">
        <v>1757.0056288081441</v>
      </c>
      <c r="O21" s="1">
        <v>138</v>
      </c>
      <c r="P21" s="2">
        <v>4532.4876480000003</v>
      </c>
      <c r="Q21" s="1">
        <v>440</v>
      </c>
      <c r="R21" s="2">
        <v>19842.704256382662</v>
      </c>
      <c r="S21" s="1">
        <f t="shared" si="0"/>
        <v>1224.2</v>
      </c>
      <c r="T21" s="2">
        <f t="shared" si="1"/>
        <v>27021.53298114772</v>
      </c>
    </row>
    <row r="22" spans="1:20" x14ac:dyDescent="0.3">
      <c r="A22" s="3">
        <v>16</v>
      </c>
      <c r="B22" s="7" t="s">
        <v>30</v>
      </c>
      <c r="C22" s="1">
        <v>500.4</v>
      </c>
      <c r="D22" s="2">
        <v>1007.8292250906535</v>
      </c>
      <c r="E22" s="1">
        <v>82</v>
      </c>
      <c r="F22" s="2">
        <v>123.45297136013056</v>
      </c>
      <c r="G22" s="1">
        <v>88.6</v>
      </c>
      <c r="H22" s="2">
        <v>36.652525618129047</v>
      </c>
      <c r="I22" s="1">
        <v>0</v>
      </c>
      <c r="J22" s="2">
        <v>0</v>
      </c>
      <c r="K22" s="1">
        <v>0</v>
      </c>
      <c r="L22" s="2">
        <v>0</v>
      </c>
      <c r="M22" s="1">
        <v>10</v>
      </c>
      <c r="N22" s="2">
        <v>352.03464975842553</v>
      </c>
      <c r="O22" s="1">
        <v>20</v>
      </c>
      <c r="P22" s="2">
        <v>742.45400899999993</v>
      </c>
      <c r="Q22" s="1">
        <v>160</v>
      </c>
      <c r="R22" s="2">
        <v>3309.0010082151584</v>
      </c>
      <c r="S22" s="1">
        <f t="shared" si="0"/>
        <v>360.6</v>
      </c>
      <c r="T22" s="2">
        <f t="shared" si="1"/>
        <v>4563.5951639518435</v>
      </c>
    </row>
    <row r="23" spans="1:20" x14ac:dyDescent="0.3">
      <c r="A23" s="3">
        <v>18</v>
      </c>
      <c r="B23" s="7" t="s">
        <v>31</v>
      </c>
      <c r="C23" s="1">
        <v>5640.1500000000005</v>
      </c>
      <c r="D23" s="2">
        <v>10113.45644070092</v>
      </c>
      <c r="E23" s="1">
        <v>330</v>
      </c>
      <c r="F23" s="2">
        <v>404.37152246788628</v>
      </c>
      <c r="G23" s="1">
        <v>676.3</v>
      </c>
      <c r="H23" s="2">
        <v>1319.4567066713073</v>
      </c>
      <c r="I23" s="1">
        <v>0</v>
      </c>
      <c r="J23" s="2">
        <v>0</v>
      </c>
      <c r="K23" s="1">
        <v>10</v>
      </c>
      <c r="L23" s="2">
        <v>138.08000000000001</v>
      </c>
      <c r="M23" s="1">
        <v>57</v>
      </c>
      <c r="N23" s="2">
        <v>723.25859791565028</v>
      </c>
      <c r="O23" s="1">
        <v>938</v>
      </c>
      <c r="P23" s="2">
        <v>7711.6427730000005</v>
      </c>
      <c r="Q23" s="1">
        <v>834</v>
      </c>
      <c r="R23" s="2">
        <v>13296.824946334333</v>
      </c>
      <c r="S23" s="1">
        <f t="shared" si="0"/>
        <v>2845.3</v>
      </c>
      <c r="T23" s="2">
        <f t="shared" si="1"/>
        <v>23593.634546389178</v>
      </c>
    </row>
    <row r="24" spans="1:20" x14ac:dyDescent="0.3">
      <c r="A24" s="3">
        <v>19</v>
      </c>
      <c r="B24" s="7" t="s">
        <v>32</v>
      </c>
      <c r="C24" s="1">
        <v>12625.900000000001</v>
      </c>
      <c r="D24" s="2">
        <v>22275.571205855147</v>
      </c>
      <c r="E24" s="1">
        <v>790</v>
      </c>
      <c r="F24" s="2">
        <v>1166.3747527292981</v>
      </c>
      <c r="G24" s="1">
        <v>4805.6000000000004</v>
      </c>
      <c r="H24" s="2">
        <v>13004.406322667935</v>
      </c>
      <c r="I24" s="1">
        <v>0</v>
      </c>
      <c r="J24" s="2">
        <v>0</v>
      </c>
      <c r="K24" s="1">
        <v>173</v>
      </c>
      <c r="L24" s="2">
        <v>997.18</v>
      </c>
      <c r="M24" s="1">
        <v>263</v>
      </c>
      <c r="N24" s="2">
        <v>3739.8089044023191</v>
      </c>
      <c r="O24" s="1">
        <v>3443</v>
      </c>
      <c r="P24" s="2">
        <v>31060.350936999996</v>
      </c>
      <c r="Q24" s="1">
        <v>4354</v>
      </c>
      <c r="R24" s="2">
        <v>64597.255793033939</v>
      </c>
      <c r="S24" s="1">
        <f t="shared" si="0"/>
        <v>13828.6</v>
      </c>
      <c r="T24" s="2">
        <f t="shared" si="1"/>
        <v>114565.37670983348</v>
      </c>
    </row>
    <row r="25" spans="1:20" x14ac:dyDescent="0.3">
      <c r="A25" s="3">
        <v>20</v>
      </c>
      <c r="B25" s="7" t="s">
        <v>33</v>
      </c>
      <c r="C25" s="1">
        <v>468.30599999999993</v>
      </c>
      <c r="D25" s="2">
        <v>811.02037559451651</v>
      </c>
      <c r="E25" s="1">
        <v>110</v>
      </c>
      <c r="F25" s="2">
        <v>158.84987406459814</v>
      </c>
      <c r="G25" s="1">
        <v>79.667999999999992</v>
      </c>
      <c r="H25" s="2">
        <v>27.3882883007986</v>
      </c>
      <c r="I25" s="1">
        <v>0</v>
      </c>
      <c r="J25" s="2">
        <v>0</v>
      </c>
      <c r="K25" s="1">
        <v>0</v>
      </c>
      <c r="L25" s="2">
        <v>0</v>
      </c>
      <c r="M25" s="1">
        <v>6</v>
      </c>
      <c r="N25" s="2">
        <v>216.94437594085545</v>
      </c>
      <c r="O25" s="1">
        <v>12</v>
      </c>
      <c r="P25" s="2">
        <v>457.54477200000002</v>
      </c>
      <c r="Q25" s="1">
        <v>96</v>
      </c>
      <c r="R25" s="2">
        <v>2039.2002866976807</v>
      </c>
      <c r="S25" s="1">
        <f t="shared" si="0"/>
        <v>303.66800000000001</v>
      </c>
      <c r="T25" s="2">
        <f t="shared" si="1"/>
        <v>2899.927597003933</v>
      </c>
    </row>
    <row r="26" spans="1:20" x14ac:dyDescent="0.3">
      <c r="A26" s="3">
        <v>21</v>
      </c>
      <c r="B26" s="7" t="s">
        <v>34</v>
      </c>
      <c r="C26" s="1">
        <v>620.54999999999995</v>
      </c>
      <c r="D26" s="2">
        <v>1011.2339036719989</v>
      </c>
      <c r="E26" s="1">
        <v>104</v>
      </c>
      <c r="F26" s="2">
        <v>126.7337907723126</v>
      </c>
      <c r="G26" s="1">
        <v>110.9</v>
      </c>
      <c r="H26" s="2">
        <v>37.266303788714737</v>
      </c>
      <c r="I26" s="1">
        <v>0</v>
      </c>
      <c r="J26" s="2">
        <v>0</v>
      </c>
      <c r="K26" s="1">
        <v>0</v>
      </c>
      <c r="L26" s="2">
        <v>0</v>
      </c>
      <c r="M26" s="1">
        <v>10</v>
      </c>
      <c r="N26" s="2">
        <v>194.99075865505009</v>
      </c>
      <c r="O26" s="1">
        <v>20</v>
      </c>
      <c r="P26" s="2">
        <v>411.24312500000002</v>
      </c>
      <c r="Q26" s="1">
        <v>160</v>
      </c>
      <c r="R26" s="2">
        <v>1832.8440607337027</v>
      </c>
      <c r="S26" s="1">
        <f t="shared" si="0"/>
        <v>404.9</v>
      </c>
      <c r="T26" s="2">
        <f t="shared" si="1"/>
        <v>2603.0780389497804</v>
      </c>
    </row>
    <row r="27" spans="1:20" x14ac:dyDescent="0.3">
      <c r="A27" s="3">
        <v>22</v>
      </c>
      <c r="B27" s="7" t="s">
        <v>35</v>
      </c>
      <c r="C27" s="1">
        <v>545.4</v>
      </c>
      <c r="D27" s="2">
        <v>1116.7845053566155</v>
      </c>
      <c r="E27" s="1">
        <v>132</v>
      </c>
      <c r="F27" s="2">
        <v>227.20282432539065</v>
      </c>
      <c r="G27" s="1">
        <v>88.6</v>
      </c>
      <c r="H27" s="2">
        <v>36.652525618129047</v>
      </c>
      <c r="I27" s="1">
        <v>0</v>
      </c>
      <c r="J27" s="2">
        <v>0</v>
      </c>
      <c r="K27" s="1">
        <v>0</v>
      </c>
      <c r="L27" s="2">
        <v>0</v>
      </c>
      <c r="M27" s="1">
        <v>10</v>
      </c>
      <c r="N27" s="2">
        <v>696.8467699792759</v>
      </c>
      <c r="O27" s="1">
        <v>20</v>
      </c>
      <c r="P27" s="2">
        <v>1469.6703779999998</v>
      </c>
      <c r="Q27" s="1">
        <v>160</v>
      </c>
      <c r="R27" s="2">
        <v>6550.1127971784608</v>
      </c>
      <c r="S27" s="1">
        <f t="shared" si="0"/>
        <v>410.6</v>
      </c>
      <c r="T27" s="2">
        <f t="shared" si="1"/>
        <v>8980.4852951012563</v>
      </c>
    </row>
    <row r="28" spans="1:20" x14ac:dyDescent="0.3">
      <c r="A28" s="13" t="s">
        <v>36</v>
      </c>
      <c r="B28" s="14"/>
      <c r="C28" s="8">
        <v>35823.756000000001</v>
      </c>
      <c r="D28" s="9">
        <v>71642.955258275731</v>
      </c>
      <c r="E28" s="8">
        <v>3772</v>
      </c>
      <c r="F28" s="9">
        <v>5500.234994086215</v>
      </c>
      <c r="G28" s="8">
        <v>9416.9679999999989</v>
      </c>
      <c r="H28" s="9">
        <v>18013.87880135297</v>
      </c>
      <c r="I28" s="8">
        <v>0</v>
      </c>
      <c r="J28" s="9">
        <v>0</v>
      </c>
      <c r="K28" s="8">
        <v>241</v>
      </c>
      <c r="L28" s="9">
        <v>1459.32</v>
      </c>
      <c r="M28" s="8">
        <v>622</v>
      </c>
      <c r="N28" s="9">
        <v>14604.756252806597</v>
      </c>
      <c r="O28" s="8">
        <v>5858</v>
      </c>
      <c r="P28" s="9">
        <v>68922.23943099998</v>
      </c>
      <c r="Q28" s="8">
        <v>9995</v>
      </c>
      <c r="R28" s="9">
        <v>196440.51163571418</v>
      </c>
      <c r="S28" s="8">
        <f t="shared" si="0"/>
        <v>29904.968000000001</v>
      </c>
      <c r="T28" s="9">
        <f t="shared" si="1"/>
        <v>304940.94111495995</v>
      </c>
    </row>
  </sheetData>
  <mergeCells count="15">
    <mergeCell ref="A28:B28"/>
    <mergeCell ref="A1:T1"/>
    <mergeCell ref="A2:T2"/>
    <mergeCell ref="A3:T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</mergeCells>
  <pageMargins left="0.28999999999999998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2023-05-19T06:00:17Z</cp:lastPrinted>
  <dcterms:created xsi:type="dcterms:W3CDTF">2022-02-25T08:16:10Z</dcterms:created>
  <dcterms:modified xsi:type="dcterms:W3CDTF">2023-09-05T10:08:54Z</dcterms:modified>
</cp:coreProperties>
</file>